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/>
  <c r="AD19" s="1"/>
  <c r="AA19"/>
  <c r="AA25"/>
  <c r="AB25"/>
  <c r="AC25" s="1"/>
  <c r="AA26"/>
  <c r="AB26"/>
  <c r="AC26" s="1"/>
  <c r="AA27"/>
  <c r="AB27"/>
  <c r="AC27" s="1"/>
  <c r="AD26" l="1"/>
  <c r="AD27"/>
  <c r="AD25"/>
  <c r="AC19"/>
  <c r="K20"/>
  <c r="K21"/>
  <c r="K22"/>
  <c r="K23"/>
  <c r="K24"/>
  <c r="K28"/>
  <c r="K29"/>
  <c r="K30"/>
  <c r="AB29" l="1"/>
  <c r="AA29"/>
  <c r="AA28"/>
  <c r="AB28"/>
  <c r="AB21"/>
  <c r="AA21"/>
  <c r="AA24"/>
  <c r="AB24"/>
  <c r="AA20"/>
  <c r="AB20"/>
  <c r="AA22"/>
  <c r="AB22"/>
  <c r="AA30"/>
  <c r="AB30"/>
  <c r="AB23"/>
  <c r="AA23"/>
  <c r="K18"/>
  <c r="AC24" l="1"/>
  <c r="AD24"/>
  <c r="AC28"/>
  <c r="AD28"/>
  <c r="AD22"/>
  <c r="AC22"/>
  <c r="AC23"/>
  <c r="AD23"/>
  <c r="AC30"/>
  <c r="AD30"/>
  <c r="AC20"/>
  <c r="AD20"/>
  <c r="AB18"/>
  <c r="AA18"/>
  <c r="AD21"/>
  <c r="AC21"/>
  <c r="AC29"/>
  <c r="AD29"/>
  <c r="AC18" l="1"/>
  <c r="AC31" s="1"/>
  <c r="AD18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<sst xmlns="http://schemas.openxmlformats.org/spreadsheetml/2006/main" count="110" uniqueCount="97">
  <si>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</si>
  <si>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</si>
  <si>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</si>
  <si>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</si>
  <si>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</si>
  <si>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</si>
  <si>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</si>
  <si>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</si>
  <si>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</si>
  <si>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</si>
  <si>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</si>
  <si>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</si>
  <si>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</si>
  <si>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</si>
  <si>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</si>
  <si>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</si>
  <si>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</si>
  <si>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</si>
  <si>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</si>
  <si>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</si>
  <si>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</si>
  <si>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</si>
  <si>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</si>
  <si>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</si>
  <si>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</si>
  <si>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</si>
  <si>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</si>
  <si>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</si>
  <si>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</si>
  <si>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</si>
  <si>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</si>
  <si>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</si>
  <si>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</si>
  <si>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</si>
  <si>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</si>
  <si>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</si>
  <si>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</si>
  <si>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</si>
  <si>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</si>
  <si>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</si>
  <si>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</si>
  <si>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</si>
  <si>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</si>
  <si>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</si>
  <si>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</si>
  <si>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</si>
  <si>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</si>
  <si>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</si>
  <si>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</si>
  <si>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</si>
  <si>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</si>
  <si>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</si>
  <si>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</si>
  <si>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</si>
  <si>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</si>
  <si>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</si>
  <si>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</si>
  <si>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</si>
  <si>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</si>
  <si>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</si>
  <si>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</si>
  <si>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</si>
  <si>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шт.</t>
  </si>
  <si>
    <t>ООО «Волжские коммунальные системы»</t>
  </si>
  <si>
    <t>Работы / услуги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</si>
  <si>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</si>
  <si>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</si>
  <si>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Согласно ТЗ</t>
  </si>
  <si>
    <t>Исполнитель 1</t>
  </si>
  <si>
    <t>Исполнитель 2</t>
  </si>
  <si>
    <t>Исполнитель 3</t>
  </si>
  <si>
    <t>был направлен запрос в 3 специализированных организации, представлено коммерческое предложение только от одной</t>
  </si>
  <si>
    <t>Оказание услуг по изготовлению, монтажу и ремонту окон ПВХ</t>
  </si>
  <si>
    <t>ФБ</t>
  </si>
  <si>
    <t>Предоставление прочих услуг</t>
  </si>
  <si>
    <t>Доставка, изготовление, монтаж</t>
  </si>
  <si>
    <t>м2</t>
  </si>
  <si>
    <t>Демонтаж б/у окна без сохранения конструкции</t>
  </si>
  <si>
    <t>Монтаж окна</t>
  </si>
  <si>
    <t>Изготовление рамочной москитной сетки (с установкой)</t>
  </si>
  <si>
    <t>Регулировка створки окна</t>
  </si>
  <si>
    <t xml:space="preserve">Замена уплотнительной резины </t>
  </si>
  <si>
    <t>м</t>
  </si>
  <si>
    <t>Изготовление стеклопакета однокамерного белого</t>
  </si>
  <si>
    <t>Изготовление стеклопакета двухкамерного белого</t>
  </si>
  <si>
    <t>Установка поворотно-откидной створки вместо глухой секции</t>
  </si>
  <si>
    <t>Установка ограничителя открывания створки (фрамуги)</t>
  </si>
  <si>
    <t>Установка «гребёнки» пластиковой / металлической</t>
  </si>
  <si>
    <t>ЦБ-260</t>
  </si>
  <si>
    <t>Исполнитель 4</t>
  </si>
  <si>
    <t>Исполнитель 5</t>
  </si>
  <si>
    <t>Монтаж откосов</t>
  </si>
  <si>
    <t>Монтаж подоконников</t>
  </si>
  <si>
    <t>Монтаж отливов</t>
  </si>
  <si>
    <t>Заведующий хозяйством</t>
  </si>
  <si>
    <t>М.М. Саченко</t>
  </si>
  <si>
    <t>адрес сайта 1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</si>
</sst>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66" fontId="8" fillId="2" borderId="1" xfId="3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4969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abrikaokon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51"/>
  <sheetViews>
    <sheetView tabSelected="1" view="pageBreakPreview" topLeftCell="A13" zoomScaleNormal="70" zoomScaleSheetLayoutView="100" zoomScalePageLayoutView="120" workbookViewId="0">
      <selection activeCell="AA35" sqref="AA35"/>
    </sheetView>
  </sheetViews>
  <sheetFormatPr defaultColWidth="8.85546875" defaultRowHeight="12.75"/>
  <cols>
    <col min="1" max="1" width="4.42578125" style="1" customWidth="1"/>
    <col min="2" max="2" width="9" style="1" bestFit="1" customWidth="1"/>
    <col min="3" max="3" width="43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3" width="15.85546875" style="1" customWidth="1"/>
    <col min="14" max="14" width="15.7109375" style="1" customWidth="1"/>
    <col min="15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58</v>
      </c>
    </row>
    <row r="2" spans="1:30" ht="15.75">
      <c r="V2" s="2"/>
      <c r="AA2" s="1" t="s">
        <v>59</v>
      </c>
    </row>
    <row r="3" spans="1:30" ht="15.75">
      <c r="V3" s="2"/>
      <c r="AA3" s="1" t="s">
        <v>60</v>
      </c>
    </row>
    <row r="4" spans="1:30" ht="16.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 t="s">
        <v>61</v>
      </c>
      <c r="AB4" s="34"/>
      <c r="AC4" s="34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11</v>
      </c>
      <c r="D6" s="53" t="s">
        <v>63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5"/>
    </row>
    <row r="7" spans="1:30" s="6" customFormat="1" ht="19.5" customHeight="1">
      <c r="C7" s="7" t="s">
        <v>27</v>
      </c>
      <c r="D7" s="53" t="s">
        <v>73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5"/>
    </row>
    <row r="8" spans="1:30" s="6" customFormat="1" ht="19.5" customHeight="1">
      <c r="C8" s="7" t="s">
        <v>21</v>
      </c>
      <c r="D8" s="53" t="s">
        <v>74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ht="19.5" customHeight="1">
      <c r="C9" s="7" t="s">
        <v>20</v>
      </c>
      <c r="D9" s="53" t="s">
        <v>64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5"/>
    </row>
    <row r="10" spans="1:30" s="6" customFormat="1" ht="19.5" customHeight="1">
      <c r="C10" s="7" t="s">
        <v>9</v>
      </c>
      <c r="D10" s="53" t="s">
        <v>72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5"/>
    </row>
    <row r="11" spans="1:30" s="6" customFormat="1" ht="27" customHeight="1">
      <c r="C11" s="7" t="s">
        <v>10</v>
      </c>
      <c r="D11" s="53" t="s">
        <v>67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5"/>
    </row>
    <row r="12" spans="1:30" s="6" customFormat="1" ht="45.75" customHeight="1">
      <c r="C12" s="7" t="s">
        <v>19</v>
      </c>
      <c r="D12" s="53" t="s">
        <v>75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5"/>
    </row>
    <row r="13" spans="1:30" ht="16.5" customHeight="1"/>
    <row r="14" spans="1:30" ht="32.25" customHeight="1">
      <c r="A14" s="59" t="s">
        <v>6</v>
      </c>
      <c r="B14" s="56" t="s">
        <v>25</v>
      </c>
      <c r="C14" s="59" t="s">
        <v>1</v>
      </c>
      <c r="D14" s="56" t="s">
        <v>4</v>
      </c>
      <c r="E14" s="56" t="s">
        <v>52</v>
      </c>
      <c r="F14" s="59" t="s">
        <v>65</v>
      </c>
      <c r="G14" s="59"/>
      <c r="H14" s="59"/>
      <c r="I14" s="59"/>
      <c r="J14" s="56" t="s">
        <v>66</v>
      </c>
      <c r="K14" s="56" t="s">
        <v>55</v>
      </c>
      <c r="L14" s="63" t="s">
        <v>53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0" t="s">
        <v>56</v>
      </c>
      <c r="AB14" s="56" t="s">
        <v>29</v>
      </c>
      <c r="AC14" s="56" t="s">
        <v>28</v>
      </c>
      <c r="AD14" s="67" t="s">
        <v>49</v>
      </c>
    </row>
    <row r="15" spans="1:30" ht="28.5" customHeight="1">
      <c r="A15" s="59"/>
      <c r="B15" s="57"/>
      <c r="C15" s="59"/>
      <c r="D15" s="57"/>
      <c r="E15" s="57"/>
      <c r="F15" s="59" t="s">
        <v>18</v>
      </c>
      <c r="G15" s="59" t="s">
        <v>12</v>
      </c>
      <c r="H15" s="59" t="s">
        <v>13</v>
      </c>
      <c r="I15" s="59" t="s">
        <v>26</v>
      </c>
      <c r="J15" s="57"/>
      <c r="K15" s="57"/>
      <c r="L15" s="63" t="s">
        <v>50</v>
      </c>
      <c r="M15" s="64"/>
      <c r="N15" s="64"/>
      <c r="O15" s="64"/>
      <c r="P15" s="64"/>
      <c r="Q15" s="63" t="s">
        <v>54</v>
      </c>
      <c r="R15" s="64"/>
      <c r="S15" s="64"/>
      <c r="T15" s="64"/>
      <c r="U15" s="64"/>
      <c r="V15" s="59" t="s">
        <v>51</v>
      </c>
      <c r="W15" s="59"/>
      <c r="X15" s="59"/>
      <c r="Y15" s="59"/>
      <c r="Z15" s="59"/>
      <c r="AA15" s="61"/>
      <c r="AB15" s="57"/>
      <c r="AC15" s="57"/>
      <c r="AD15" s="68"/>
    </row>
    <row r="16" spans="1:30" ht="25.5">
      <c r="A16" s="59"/>
      <c r="B16" s="58"/>
      <c r="C16" s="59"/>
      <c r="D16" s="58"/>
      <c r="E16" s="58"/>
      <c r="F16" s="59"/>
      <c r="G16" s="59"/>
      <c r="H16" s="59"/>
      <c r="I16" s="59"/>
      <c r="J16" s="58"/>
      <c r="K16" s="58"/>
      <c r="L16" s="36" t="s">
        <v>68</v>
      </c>
      <c r="M16" s="50" t="s">
        <v>69</v>
      </c>
      <c r="N16" s="50" t="s">
        <v>70</v>
      </c>
      <c r="O16" s="27" t="s">
        <v>89</v>
      </c>
      <c r="P16" s="27" t="s">
        <v>90</v>
      </c>
      <c r="Q16" s="27" t="s">
        <v>14</v>
      </c>
      <c r="R16" s="27" t="s">
        <v>15</v>
      </c>
      <c r="S16" s="27" t="s">
        <v>22</v>
      </c>
      <c r="T16" s="27" t="s">
        <v>30</v>
      </c>
      <c r="U16" s="27" t="s">
        <v>31</v>
      </c>
      <c r="V16" s="52" t="s">
        <v>96</v>
      </c>
      <c r="W16" s="52" t="s">
        <v>16</v>
      </c>
      <c r="X16" s="52" t="s">
        <v>17</v>
      </c>
      <c r="Y16" s="27" t="s">
        <v>32</v>
      </c>
      <c r="Z16" s="27" t="s">
        <v>33</v>
      </c>
      <c r="AA16" s="62"/>
      <c r="AB16" s="58"/>
      <c r="AC16" s="58"/>
      <c r="AD16" s="69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34</v>
      </c>
      <c r="M17" s="8" t="s">
        <v>35</v>
      </c>
      <c r="N17" s="8" t="s">
        <v>36</v>
      </c>
      <c r="O17" s="8" t="s">
        <v>37</v>
      </c>
      <c r="P17" s="8" t="s">
        <v>38</v>
      </c>
      <c r="Q17" s="8" t="s">
        <v>39</v>
      </c>
      <c r="R17" s="8" t="s">
        <v>40</v>
      </c>
      <c r="S17" s="8" t="s">
        <v>41</v>
      </c>
      <c r="T17" s="8" t="s">
        <v>42</v>
      </c>
      <c r="U17" s="8" t="s">
        <v>43</v>
      </c>
      <c r="V17" s="8" t="s">
        <v>44</v>
      </c>
      <c r="W17" s="8" t="s">
        <v>45</v>
      </c>
      <c r="X17" s="8" t="s">
        <v>46</v>
      </c>
      <c r="Y17" s="8" t="s">
        <v>47</v>
      </c>
      <c r="Z17" s="8" t="s">
        <v>48</v>
      </c>
      <c r="AA17" s="11">
        <v>13</v>
      </c>
      <c r="AB17" s="11">
        <v>14</v>
      </c>
      <c r="AC17" s="11">
        <v>15</v>
      </c>
      <c r="AD17" s="11">
        <v>16</v>
      </c>
    </row>
    <row r="18" spans="1:30" s="48" customFormat="1" ht="30">
      <c r="A18" s="38">
        <v>1</v>
      </c>
      <c r="B18" s="39"/>
      <c r="C18" s="51" t="s">
        <v>83</v>
      </c>
      <c r="D18" s="40" t="s">
        <v>76</v>
      </c>
      <c r="E18" s="37">
        <v>1</v>
      </c>
      <c r="F18" s="44"/>
      <c r="G18" s="41"/>
      <c r="H18" s="42"/>
      <c r="I18" s="42"/>
      <c r="J18" s="43"/>
      <c r="K18" s="44" t="str">
        <f>IF(SUM(F18)=0,"",F18*J18)</f>
        <v/>
      </c>
      <c r="L18" s="13">
        <v>2666.67</v>
      </c>
      <c r="M18" s="13">
        <v>2916.67</v>
      </c>
      <c r="N18" s="13">
        <v>2750</v>
      </c>
      <c r="O18" s="3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45">
        <f>COUNTIF(K18:Z18,"&gt;0")</f>
        <v>3</v>
      </c>
      <c r="AB18" s="46">
        <f>CEILING(SUM(K18:Z18)/COUNTIF(L18:Z18,"&gt;0"),0.01)</f>
        <v>2777.78</v>
      </c>
      <c r="AC18" s="46">
        <f t="shared" ref="AC18:AC30" si="0">AB18*E18</f>
        <v>2777.78</v>
      </c>
      <c r="AD18" s="47">
        <f>STDEV(K18:Z18)/AB18*100</f>
        <v>4.5825851224661136</v>
      </c>
    </row>
    <row r="19" spans="1:30" s="48" customFormat="1" ht="30">
      <c r="A19" s="38">
        <v>2</v>
      </c>
      <c r="B19" s="39"/>
      <c r="C19" s="51" t="s">
        <v>84</v>
      </c>
      <c r="D19" s="40" t="s">
        <v>76</v>
      </c>
      <c r="E19" s="37">
        <v>1</v>
      </c>
      <c r="F19" s="44">
        <v>7500</v>
      </c>
      <c r="G19" s="41" t="s">
        <v>88</v>
      </c>
      <c r="H19" s="42">
        <v>44739</v>
      </c>
      <c r="I19" s="42"/>
      <c r="J19" s="43">
        <v>1</v>
      </c>
      <c r="K19" s="44"/>
      <c r="L19" s="13">
        <v>5500</v>
      </c>
      <c r="M19" s="13">
        <v>5750</v>
      </c>
      <c r="N19" s="13">
        <v>5791.67</v>
      </c>
      <c r="O19" s="3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45">
        <f t="shared" ref="AA19:AA30" si="1">COUNTIF(K19:Z19,"&gt;0")</f>
        <v>3</v>
      </c>
      <c r="AB19" s="46">
        <f>CEILING(SUM(K19:Z19)/COUNTIF(K19:Z19,"&gt;0"),0.01)</f>
        <v>5680.56</v>
      </c>
      <c r="AC19" s="46">
        <f t="shared" si="0"/>
        <v>5680.56</v>
      </c>
      <c r="AD19" s="47">
        <f t="shared" ref="AD19:AD30" si="2">STDEV(K19:Z19)/AB19*100</f>
        <v>2.7769907894988624</v>
      </c>
    </row>
    <row r="20" spans="1:30" s="48" customFormat="1" ht="30">
      <c r="A20" s="38">
        <v>3</v>
      </c>
      <c r="B20" s="39"/>
      <c r="C20" s="51" t="s">
        <v>77</v>
      </c>
      <c r="D20" s="40" t="s">
        <v>76</v>
      </c>
      <c r="E20" s="37">
        <v>1</v>
      </c>
      <c r="F20" s="44"/>
      <c r="G20" s="41"/>
      <c r="H20" s="42"/>
      <c r="I20" s="42"/>
      <c r="J20" s="43"/>
      <c r="K20" s="44" t="str">
        <f t="shared" ref="K20:K30" si="3">IF(SUM(F20)=0,"",F20*J20)</f>
        <v/>
      </c>
      <c r="L20" s="13">
        <v>275</v>
      </c>
      <c r="M20" s="13">
        <v>308.33</v>
      </c>
      <c r="N20" s="13">
        <v>316.67</v>
      </c>
      <c r="O20" s="3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45">
        <f t="shared" si="1"/>
        <v>3</v>
      </c>
      <c r="AB20" s="46">
        <f t="shared" ref="AB20:AB30" si="4">CEILING(SUM(K20:Z20)/COUNTIF(L20:Z20,"&gt;0"),0.01)</f>
        <v>300</v>
      </c>
      <c r="AC20" s="46">
        <f t="shared" si="0"/>
        <v>300</v>
      </c>
      <c r="AD20" s="47">
        <f t="shared" si="2"/>
        <v>7.3495192586544276</v>
      </c>
    </row>
    <row r="21" spans="1:30" s="48" customFormat="1" ht="15">
      <c r="A21" s="38">
        <v>4</v>
      </c>
      <c r="B21" s="39"/>
      <c r="C21" s="51" t="s">
        <v>78</v>
      </c>
      <c r="D21" s="40" t="s">
        <v>76</v>
      </c>
      <c r="E21" s="37">
        <v>1</v>
      </c>
      <c r="F21" s="44"/>
      <c r="G21" s="41"/>
      <c r="H21" s="42"/>
      <c r="I21" s="42"/>
      <c r="J21" s="43"/>
      <c r="K21" s="44" t="str">
        <f t="shared" si="3"/>
        <v/>
      </c>
      <c r="L21" s="13">
        <v>833.33</v>
      </c>
      <c r="M21" s="13">
        <v>1041.67</v>
      </c>
      <c r="N21" s="13">
        <v>1000</v>
      </c>
      <c r="O21" s="3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45">
        <f t="shared" si="1"/>
        <v>3</v>
      </c>
      <c r="AB21" s="46">
        <f t="shared" si="4"/>
        <v>958.34</v>
      </c>
      <c r="AC21" s="46">
        <f t="shared" si="0"/>
        <v>958.34</v>
      </c>
      <c r="AD21" s="47">
        <f t="shared" si="2"/>
        <v>11.503515210714982</v>
      </c>
    </row>
    <row r="22" spans="1:30" s="48" customFormat="1" ht="30">
      <c r="A22" s="38">
        <v>5</v>
      </c>
      <c r="B22" s="39"/>
      <c r="C22" s="51" t="s">
        <v>79</v>
      </c>
      <c r="D22" s="40" t="s">
        <v>76</v>
      </c>
      <c r="E22" s="37">
        <v>1</v>
      </c>
      <c r="F22" s="44"/>
      <c r="G22" s="41"/>
      <c r="H22" s="42"/>
      <c r="I22" s="42"/>
      <c r="J22" s="43"/>
      <c r="K22" s="44" t="str">
        <f t="shared" si="3"/>
        <v/>
      </c>
      <c r="L22" s="13">
        <v>1166.67</v>
      </c>
      <c r="M22" s="13">
        <v>1125</v>
      </c>
      <c r="N22" s="13">
        <v>1250</v>
      </c>
      <c r="O22" s="3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45">
        <f t="shared" si="1"/>
        <v>3</v>
      </c>
      <c r="AB22" s="46">
        <f t="shared" si="4"/>
        <v>1180.56</v>
      </c>
      <c r="AC22" s="46">
        <f t="shared" si="0"/>
        <v>1180.56</v>
      </c>
      <c r="AD22" s="47">
        <f t="shared" si="2"/>
        <v>5.3912144222857981</v>
      </c>
    </row>
    <row r="23" spans="1:30" s="48" customFormat="1" ht="15">
      <c r="A23" s="38">
        <v>6</v>
      </c>
      <c r="B23" s="39"/>
      <c r="C23" s="51" t="s">
        <v>80</v>
      </c>
      <c r="D23" s="40" t="s">
        <v>62</v>
      </c>
      <c r="E23" s="37">
        <v>1</v>
      </c>
      <c r="F23" s="44"/>
      <c r="G23" s="41"/>
      <c r="H23" s="42"/>
      <c r="I23" s="42"/>
      <c r="J23" s="43"/>
      <c r="K23" s="44" t="str">
        <f t="shared" si="3"/>
        <v/>
      </c>
      <c r="L23" s="13">
        <v>875</v>
      </c>
      <c r="M23" s="13">
        <v>1000</v>
      </c>
      <c r="N23" s="13">
        <v>1083.33</v>
      </c>
      <c r="O23" s="3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45">
        <f t="shared" si="1"/>
        <v>3</v>
      </c>
      <c r="AB23" s="46">
        <f t="shared" si="4"/>
        <v>986.11</v>
      </c>
      <c r="AC23" s="46">
        <f t="shared" si="0"/>
        <v>986.11</v>
      </c>
      <c r="AD23" s="47">
        <f t="shared" si="2"/>
        <v>10.633424903865404</v>
      </c>
    </row>
    <row r="24" spans="1:30" s="48" customFormat="1" ht="30">
      <c r="A24" s="38">
        <v>7</v>
      </c>
      <c r="B24" s="39"/>
      <c r="C24" s="51" t="s">
        <v>85</v>
      </c>
      <c r="D24" s="40" t="s">
        <v>76</v>
      </c>
      <c r="E24" s="37">
        <v>1</v>
      </c>
      <c r="F24" s="44"/>
      <c r="G24" s="41"/>
      <c r="H24" s="42"/>
      <c r="I24" s="42"/>
      <c r="J24" s="43"/>
      <c r="K24" s="44" t="str">
        <f t="shared" si="3"/>
        <v/>
      </c>
      <c r="L24" s="13">
        <v>583.33000000000004</v>
      </c>
      <c r="M24" s="13">
        <v>750</v>
      </c>
      <c r="N24" s="13">
        <v>791.67</v>
      </c>
      <c r="O24" s="3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45">
        <f t="shared" si="1"/>
        <v>3</v>
      </c>
      <c r="AB24" s="46">
        <f t="shared" si="4"/>
        <v>708.34</v>
      </c>
      <c r="AC24" s="46">
        <f t="shared" si="0"/>
        <v>708.34</v>
      </c>
      <c r="AD24" s="47">
        <f t="shared" si="2"/>
        <v>15.563541190722734</v>
      </c>
    </row>
    <row r="25" spans="1:30" s="48" customFormat="1" ht="15">
      <c r="A25" s="38">
        <v>8</v>
      </c>
      <c r="B25" s="39"/>
      <c r="C25" s="51" t="s">
        <v>81</v>
      </c>
      <c r="D25" s="40" t="s">
        <v>82</v>
      </c>
      <c r="E25" s="37">
        <v>1</v>
      </c>
      <c r="F25" s="44"/>
      <c r="G25" s="41"/>
      <c r="H25" s="42"/>
      <c r="I25" s="42"/>
      <c r="J25" s="43"/>
      <c r="K25" s="44"/>
      <c r="L25" s="13">
        <v>183.33</v>
      </c>
      <c r="M25" s="13">
        <v>258.33</v>
      </c>
      <c r="N25" s="13">
        <v>250</v>
      </c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45">
        <f t="shared" si="1"/>
        <v>3</v>
      </c>
      <c r="AB25" s="46">
        <f t="shared" si="4"/>
        <v>230.56</v>
      </c>
      <c r="AC25" s="46">
        <f t="shared" si="0"/>
        <v>230.56</v>
      </c>
      <c r="AD25" s="47">
        <f t="shared" si="2"/>
        <v>17.829695343395347</v>
      </c>
    </row>
    <row r="26" spans="1:30" s="48" customFormat="1" ht="30">
      <c r="A26" s="38">
        <v>9</v>
      </c>
      <c r="B26" s="39"/>
      <c r="C26" s="51" t="s">
        <v>86</v>
      </c>
      <c r="D26" s="40" t="s">
        <v>62</v>
      </c>
      <c r="E26" s="37">
        <v>1</v>
      </c>
      <c r="F26" s="44"/>
      <c r="G26" s="41"/>
      <c r="H26" s="42"/>
      <c r="I26" s="42"/>
      <c r="J26" s="43"/>
      <c r="K26" s="44"/>
      <c r="L26" s="13">
        <v>250</v>
      </c>
      <c r="M26" s="13">
        <v>308.33</v>
      </c>
      <c r="N26" s="13">
        <v>291.67</v>
      </c>
      <c r="O26" s="3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45">
        <f t="shared" si="1"/>
        <v>3</v>
      </c>
      <c r="AB26" s="46">
        <f t="shared" si="4"/>
        <v>283.34000000000003</v>
      </c>
      <c r="AC26" s="46">
        <f t="shared" si="0"/>
        <v>283.34000000000003</v>
      </c>
      <c r="AD26" s="47">
        <f t="shared" si="2"/>
        <v>10.60398683532912</v>
      </c>
    </row>
    <row r="27" spans="1:30" s="48" customFormat="1" ht="30">
      <c r="A27" s="38">
        <v>10</v>
      </c>
      <c r="B27" s="39"/>
      <c r="C27" s="51" t="s">
        <v>87</v>
      </c>
      <c r="D27" s="40" t="s">
        <v>62</v>
      </c>
      <c r="E27" s="37">
        <v>1</v>
      </c>
      <c r="F27" s="44"/>
      <c r="G27" s="41"/>
      <c r="H27" s="42"/>
      <c r="I27" s="42"/>
      <c r="J27" s="43"/>
      <c r="K27" s="44"/>
      <c r="L27" s="13">
        <v>150</v>
      </c>
      <c r="M27" s="13">
        <v>183.33</v>
      </c>
      <c r="N27" s="13">
        <v>175</v>
      </c>
      <c r="O27" s="3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45">
        <f t="shared" si="1"/>
        <v>3</v>
      </c>
      <c r="AB27" s="46">
        <f t="shared" si="4"/>
        <v>169.45000000000002</v>
      </c>
      <c r="AC27" s="46">
        <f t="shared" si="0"/>
        <v>169.45000000000002</v>
      </c>
      <c r="AD27" s="47">
        <f t="shared" si="2"/>
        <v>10.236578528397294</v>
      </c>
    </row>
    <row r="28" spans="1:30" s="48" customFormat="1" ht="15">
      <c r="A28" s="38">
        <v>11</v>
      </c>
      <c r="B28" s="39"/>
      <c r="C28" s="51" t="s">
        <v>91</v>
      </c>
      <c r="D28" s="40" t="s">
        <v>82</v>
      </c>
      <c r="E28" s="37">
        <v>1</v>
      </c>
      <c r="F28" s="44"/>
      <c r="G28" s="41"/>
      <c r="H28" s="42"/>
      <c r="I28" s="42"/>
      <c r="J28" s="43"/>
      <c r="K28" s="44" t="str">
        <f t="shared" si="3"/>
        <v/>
      </c>
      <c r="L28" s="13">
        <v>466.67</v>
      </c>
      <c r="M28" s="13">
        <v>516.66999999999996</v>
      </c>
      <c r="N28" s="13">
        <v>500</v>
      </c>
      <c r="O28" s="3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45">
        <f t="shared" si="1"/>
        <v>3</v>
      </c>
      <c r="AB28" s="46">
        <f t="shared" si="4"/>
        <v>494.45</v>
      </c>
      <c r="AC28" s="46">
        <f t="shared" si="0"/>
        <v>494.45</v>
      </c>
      <c r="AD28" s="47">
        <f t="shared" si="2"/>
        <v>5.1488300605776471</v>
      </c>
    </row>
    <row r="29" spans="1:30" s="48" customFormat="1" ht="15">
      <c r="A29" s="38">
        <v>12</v>
      </c>
      <c r="B29" s="39"/>
      <c r="C29" s="51" t="s">
        <v>92</v>
      </c>
      <c r="D29" s="40" t="s">
        <v>82</v>
      </c>
      <c r="E29" s="37">
        <v>1</v>
      </c>
      <c r="F29" s="44"/>
      <c r="G29" s="41"/>
      <c r="H29" s="42"/>
      <c r="I29" s="42"/>
      <c r="J29" s="43"/>
      <c r="K29" s="44" t="str">
        <f t="shared" si="3"/>
        <v/>
      </c>
      <c r="L29" s="13">
        <v>350</v>
      </c>
      <c r="M29" s="13">
        <v>416.67</v>
      </c>
      <c r="N29" s="13">
        <v>408.33</v>
      </c>
      <c r="O29" s="3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45">
        <f t="shared" si="1"/>
        <v>3</v>
      </c>
      <c r="AB29" s="46">
        <f t="shared" si="4"/>
        <v>391.67</v>
      </c>
      <c r="AC29" s="46">
        <f t="shared" si="0"/>
        <v>391.67</v>
      </c>
      <c r="AD29" s="47">
        <f t="shared" si="2"/>
        <v>9.2742718036422556</v>
      </c>
    </row>
    <row r="30" spans="1:30" s="48" customFormat="1" ht="15">
      <c r="A30" s="38">
        <v>13</v>
      </c>
      <c r="B30" s="39"/>
      <c r="C30" s="51" t="s">
        <v>93</v>
      </c>
      <c r="D30" s="40" t="s">
        <v>82</v>
      </c>
      <c r="E30" s="37">
        <v>1</v>
      </c>
      <c r="F30" s="44"/>
      <c r="G30" s="41"/>
      <c r="H30" s="42"/>
      <c r="I30" s="42"/>
      <c r="J30" s="43"/>
      <c r="K30" s="44" t="str">
        <f t="shared" si="3"/>
        <v/>
      </c>
      <c r="L30" s="13">
        <v>166.67</v>
      </c>
      <c r="M30" s="13">
        <v>208.33</v>
      </c>
      <c r="N30" s="13">
        <v>216.67</v>
      </c>
      <c r="O30" s="3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45">
        <f t="shared" si="1"/>
        <v>3</v>
      </c>
      <c r="AB30" s="46">
        <f t="shared" si="4"/>
        <v>197.23000000000002</v>
      </c>
      <c r="AC30" s="46">
        <f t="shared" si="0"/>
        <v>197.23000000000002</v>
      </c>
      <c r="AD30" s="47">
        <f t="shared" si="2"/>
        <v>13.581370186649771</v>
      </c>
    </row>
    <row r="31" spans="1:30" ht="24" customHeight="1">
      <c r="A31" s="28"/>
      <c r="B31" s="29"/>
      <c r="C31" s="72" t="s">
        <v>5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>
        <f>SUM(AC18:AC30)</f>
        <v>14358.390000000001</v>
      </c>
      <c r="AD31" s="32"/>
    </row>
    <row r="32" spans="1:30" ht="13.5" customHeight="1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</row>
    <row r="33" spans="3:29" s="16" customFormat="1" ht="13.5" customHeight="1">
      <c r="C33" s="16" t="s">
        <v>8</v>
      </c>
    </row>
    <row r="34" spans="3:29" s="16" customFormat="1" ht="15" customHeight="1">
      <c r="C34" s="17"/>
    </row>
    <row r="35" spans="3:29" s="16" customFormat="1" ht="15" customHeight="1">
      <c r="C35" s="17"/>
    </row>
    <row r="36" spans="3:29" s="16" customFormat="1" ht="15" customHeight="1">
      <c r="C36" s="17"/>
    </row>
    <row r="37" spans="3:29" ht="13.5" customHeight="1">
      <c r="L37" s="18"/>
    </row>
    <row r="38" spans="3:29" s="3" customFormat="1" ht="13.5" customHeight="1">
      <c r="C38" s="19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3.5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3:29" s="3" customFormat="1" ht="13.5" customHeight="1">
      <c r="C40" s="49">
        <v>44811</v>
      </c>
      <c r="D40" s="21"/>
      <c r="E40" s="21"/>
      <c r="F40" s="70" t="s">
        <v>94</v>
      </c>
      <c r="G40" s="70"/>
      <c r="H40" s="70"/>
      <c r="I40" s="70"/>
      <c r="J40" s="70"/>
      <c r="K40" s="22"/>
      <c r="L40" s="70" t="s">
        <v>95</v>
      </c>
      <c r="M40" s="70"/>
      <c r="N40" s="70"/>
      <c r="O40" s="25"/>
      <c r="P40" s="25"/>
      <c r="Q40" s="1"/>
      <c r="R40" s="1"/>
      <c r="S40" s="1"/>
      <c r="T40" s="1"/>
      <c r="U40" s="1"/>
      <c r="V40" s="70"/>
      <c r="W40" s="70"/>
      <c r="X40" s="70"/>
      <c r="Y40" s="70"/>
      <c r="Z40" s="70"/>
      <c r="AA40" s="70"/>
      <c r="AB40" s="70"/>
      <c r="AC40" s="23"/>
    </row>
    <row r="41" spans="3:29" s="3" customFormat="1" ht="13.5" customHeight="1">
      <c r="C41" s="24" t="s">
        <v>2</v>
      </c>
      <c r="D41" s="21"/>
      <c r="E41" s="21"/>
      <c r="F41" s="66" t="s">
        <v>23</v>
      </c>
      <c r="G41" s="66"/>
      <c r="H41" s="66"/>
      <c r="I41" s="66"/>
      <c r="J41" s="66"/>
      <c r="K41" s="1"/>
      <c r="L41" s="71" t="s">
        <v>7</v>
      </c>
      <c r="M41" s="71"/>
      <c r="N41" s="71"/>
      <c r="O41" s="25"/>
      <c r="P41" s="25"/>
      <c r="Q41" s="1"/>
      <c r="R41" s="1"/>
      <c r="S41" s="1"/>
      <c r="T41" s="1"/>
      <c r="U41" s="1"/>
      <c r="V41" s="66"/>
      <c r="W41" s="66"/>
      <c r="X41" s="66"/>
      <c r="Y41" s="66"/>
      <c r="Z41" s="66"/>
      <c r="AA41" s="66"/>
      <c r="AB41" s="66"/>
    </row>
    <row r="42" spans="3:29" ht="13.5" customHeight="1">
      <c r="C42" s="26"/>
    </row>
    <row r="43" spans="3:29" ht="13.5" customHeight="1">
      <c r="C43" s="19" t="s">
        <v>24</v>
      </c>
    </row>
    <row r="44" spans="3:29" ht="13.5" customHeight="1"/>
    <row r="45" spans="3:29">
      <c r="C45" s="20"/>
      <c r="D45" s="21"/>
      <c r="E45" s="21"/>
      <c r="F45" s="70"/>
      <c r="G45" s="70"/>
      <c r="H45" s="70"/>
      <c r="I45" s="70"/>
      <c r="J45" s="70"/>
      <c r="K45" s="22"/>
      <c r="L45" s="70"/>
      <c r="M45" s="70"/>
      <c r="N45" s="70"/>
      <c r="O45" s="25"/>
      <c r="P45" s="25"/>
      <c r="V45" s="70"/>
      <c r="W45" s="70"/>
      <c r="X45" s="70"/>
      <c r="Y45" s="70"/>
      <c r="Z45" s="70"/>
      <c r="AA45" s="70"/>
      <c r="AB45" s="70"/>
    </row>
    <row r="46" spans="3:29">
      <c r="C46" s="24" t="s">
        <v>2</v>
      </c>
      <c r="D46" s="21"/>
      <c r="E46" s="21"/>
      <c r="F46" s="66" t="s">
        <v>23</v>
      </c>
      <c r="G46" s="66"/>
      <c r="H46" s="66"/>
      <c r="I46" s="66"/>
      <c r="J46" s="66"/>
      <c r="L46" s="71" t="s">
        <v>7</v>
      </c>
      <c r="M46" s="71"/>
      <c r="N46" s="71"/>
      <c r="O46" s="25"/>
      <c r="P46" s="25"/>
      <c r="V46" s="66"/>
      <c r="W46" s="66"/>
      <c r="X46" s="66"/>
      <c r="Y46" s="66"/>
      <c r="Z46" s="66"/>
      <c r="AA46" s="66"/>
      <c r="AB46" s="66"/>
    </row>
    <row r="49" spans="3:30">
      <c r="C49" s="19" t="s">
        <v>57</v>
      </c>
    </row>
    <row r="51" spans="3:30">
      <c r="C51" s="65" t="s">
        <v>71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0 D12:AC12" name="Диапазон2"/>
    <protectedRange sqref="G18:I30 A18:E30" name="Диапазон3"/>
    <protectedRange sqref="P18:Z30" name="Диапазон4"/>
    <protectedRange sqref="C40 F40 L40 L45 C45 F45" name="Диапазон5"/>
    <protectedRange sqref="D34:AC36" name="Диапазон6"/>
    <protectedRange sqref="V1" name="Диапазон8_1"/>
    <protectedRange sqref="C34:C36" name="Диапазон6_1"/>
    <protectedRange sqref="F18:F30" name="Диапазон3_3"/>
    <protectedRange sqref="L18:O30" name="Диапазон4_1"/>
    <protectedRange sqref="D6:AC6" name="Диапазон1_1"/>
  </protectedRanges>
  <mergeCells count="41">
    <mergeCell ref="F45:J45"/>
    <mergeCell ref="F46:J46"/>
    <mergeCell ref="J14:J16"/>
    <mergeCell ref="L40:N40"/>
    <mergeCell ref="A14:A16"/>
    <mergeCell ref="C31:M31"/>
    <mergeCell ref="C14:C16"/>
    <mergeCell ref="B14:B16"/>
    <mergeCell ref="L15:P15"/>
    <mergeCell ref="C51:AD51"/>
    <mergeCell ref="V46:AB46"/>
    <mergeCell ref="AD14:AD16"/>
    <mergeCell ref="AC14:AC16"/>
    <mergeCell ref="AB14:AB16"/>
    <mergeCell ref="V45:AB45"/>
    <mergeCell ref="F40:J40"/>
    <mergeCell ref="F41:J41"/>
    <mergeCell ref="V40:AB40"/>
    <mergeCell ref="V41:AB41"/>
    <mergeCell ref="L45:N45"/>
    <mergeCell ref="L46:N46"/>
    <mergeCell ref="F15:F16"/>
    <mergeCell ref="F14:I14"/>
    <mergeCell ref="I15:I16"/>
    <mergeCell ref="L41:N4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hyperlinks>
    <hyperlink ref="W16" r:id="rId1" display="www.fabrikaokon.ru"/>
  </hyperlinks>
  <pageMargins left="0.23622047244094491" right="0" top="0.39370078740157483" bottom="0.39370078740157483" header="0.51181102362204722" footer="0.51181102362204722"/>
  <pageSetup paperSize="8" scale="73" fitToHeight="0" orientation="landscape" r:id="rId2"/>
  <headerFooter alignWithMargins="0"/>
  <drawing r:id="rId3"/>
  <legacyDrawing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sachenko_Mm</cp:lastModifiedBy>
  <cp:lastPrinted>2022-09-07T07:49:34Z</cp:lastPrinted>
  <dcterms:created xsi:type="dcterms:W3CDTF">1996-10-08T23:32:33Z</dcterms:created>
  <dcterms:modified xsi:type="dcterms:W3CDTF">2022-09-07T12:12:13Z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